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20\SESJE\11.27 Uchwała\"/>
    </mc:Choice>
  </mc:AlternateContent>
  <xr:revisionPtr revIDLastSave="0" documentId="13_ncr:1_{CA1515B6-DBD1-4ACE-BC34-51D5020816B8}" xr6:coauthVersionLast="45" xr6:coauthVersionMax="45" xr10:uidLastSave="{00000000-0000-0000-0000-000000000000}"/>
  <bookViews>
    <workbookView xWindow="960" yWindow="0" windowWidth="27840" windowHeight="15600" xr2:uid="{00000000-000D-0000-FFFF-FFFF00000000}"/>
  </bookViews>
  <sheets>
    <sheet name="Zał. " sheetId="1" r:id="rId1"/>
  </sheets>
  <definedNames>
    <definedName name="_xlnm.Print_Titles" localSheetId="0">'Zał. '!$6:$12</definedName>
  </definedNames>
  <calcPr calcId="181029"/>
</workbook>
</file>

<file path=xl/calcChain.xml><?xml version="1.0" encoding="utf-8"?>
<calcChain xmlns="http://schemas.openxmlformats.org/spreadsheetml/2006/main">
  <c r="F30" i="1" l="1"/>
  <c r="G30" i="1"/>
  <c r="H30" i="1"/>
  <c r="I30" i="1"/>
  <c r="J30" i="1"/>
  <c r="K30" i="1"/>
  <c r="L30" i="1"/>
  <c r="M30" i="1"/>
  <c r="E30" i="1"/>
  <c r="E31" i="1"/>
  <c r="H31" i="1"/>
  <c r="I31" i="1"/>
  <c r="N30" i="1"/>
  <c r="O30" i="1"/>
  <c r="P30" i="1"/>
  <c r="Q30" i="1"/>
  <c r="E32" i="1"/>
  <c r="H32" i="1"/>
  <c r="I32" i="1"/>
  <c r="M32" i="1"/>
  <c r="H63" i="1"/>
  <c r="M86" i="1" l="1"/>
  <c r="I86" i="1"/>
  <c r="I84" i="1" s="1"/>
  <c r="Q84" i="1"/>
  <c r="P84" i="1"/>
  <c r="O84" i="1"/>
  <c r="N84" i="1"/>
  <c r="L84" i="1"/>
  <c r="K84" i="1"/>
  <c r="J84" i="1"/>
  <c r="F84" i="1"/>
  <c r="H86" i="1" l="1"/>
  <c r="M79" i="1"/>
  <c r="M77" i="1" s="1"/>
  <c r="M65" i="1" s="1"/>
  <c r="I79" i="1"/>
  <c r="E79" i="1"/>
  <c r="E77" i="1" s="1"/>
  <c r="Q77" i="1"/>
  <c r="P77" i="1"/>
  <c r="O77" i="1"/>
  <c r="N77" i="1"/>
  <c r="L77" i="1"/>
  <c r="K77" i="1"/>
  <c r="J77" i="1"/>
  <c r="G77" i="1"/>
  <c r="F77" i="1"/>
  <c r="E72" i="1"/>
  <c r="I72" i="1"/>
  <c r="H72" i="1" s="1"/>
  <c r="H79" i="1" l="1"/>
  <c r="H77" i="1" s="1"/>
  <c r="H84" i="1"/>
  <c r="G86" i="1"/>
  <c r="I77" i="1"/>
  <c r="M64" i="1"/>
  <c r="E64" i="1"/>
  <c r="M63" i="1"/>
  <c r="I63" i="1"/>
  <c r="F63" i="1" s="1"/>
  <c r="Q61" i="1"/>
  <c r="P61" i="1"/>
  <c r="O61" i="1"/>
  <c r="N61" i="1"/>
  <c r="L61" i="1"/>
  <c r="K61" i="1"/>
  <c r="J61" i="1"/>
  <c r="I61" i="1"/>
  <c r="G61" i="1"/>
  <c r="E86" i="1" l="1"/>
  <c r="E84" i="1" s="1"/>
  <c r="G84" i="1"/>
  <c r="F61" i="1"/>
  <c r="E63" i="1"/>
  <c r="E61" i="1" s="1"/>
  <c r="M61" i="1"/>
  <c r="H61" i="1"/>
  <c r="M47" i="1"/>
  <c r="M39" i="1" l="1"/>
  <c r="Q70" i="1" l="1"/>
  <c r="Q65" i="1" s="1"/>
  <c r="P70" i="1"/>
  <c r="P65" i="1" s="1"/>
  <c r="O70" i="1"/>
  <c r="O65" i="1" s="1"/>
  <c r="N70" i="1"/>
  <c r="N65" i="1" s="1"/>
  <c r="L70" i="1"/>
  <c r="L65" i="1" s="1"/>
  <c r="K70" i="1"/>
  <c r="K65" i="1" s="1"/>
  <c r="J70" i="1"/>
  <c r="J65" i="1" s="1"/>
  <c r="G70" i="1"/>
  <c r="G65" i="1" s="1"/>
  <c r="I70" i="1" l="1"/>
  <c r="I65" i="1" s="1"/>
  <c r="H70" i="1"/>
  <c r="H65" i="1" s="1"/>
  <c r="E70" i="1"/>
  <c r="E65" i="1" s="1"/>
  <c r="F70" i="1"/>
  <c r="F65" i="1" s="1"/>
  <c r="F53" i="1" l="1"/>
  <c r="G53" i="1"/>
  <c r="J53" i="1"/>
  <c r="K53" i="1"/>
  <c r="L53" i="1"/>
  <c r="N53" i="1"/>
  <c r="O53" i="1"/>
  <c r="P53" i="1"/>
  <c r="Q53" i="1"/>
  <c r="E55" i="1"/>
  <c r="I55" i="1"/>
  <c r="I53" i="1" s="1"/>
  <c r="M55" i="1"/>
  <c r="E56" i="1"/>
  <c r="M56" i="1"/>
  <c r="E53" i="1" l="1"/>
  <c r="M53" i="1"/>
  <c r="H55" i="1"/>
  <c r="H53" i="1" s="1"/>
  <c r="M48" i="1"/>
  <c r="E48" i="1"/>
  <c r="I47" i="1"/>
  <c r="Q45" i="1"/>
  <c r="P45" i="1"/>
  <c r="O45" i="1"/>
  <c r="N45" i="1"/>
  <c r="L45" i="1"/>
  <c r="K45" i="1"/>
  <c r="J45" i="1"/>
  <c r="G45" i="1"/>
  <c r="I45" i="1" l="1"/>
  <c r="H47" i="1"/>
  <c r="F47" i="1"/>
  <c r="M45" i="1"/>
  <c r="E47" i="1" l="1"/>
  <c r="F45" i="1"/>
  <c r="H45" i="1"/>
  <c r="E45" i="1" l="1"/>
  <c r="J37" i="1" l="1"/>
  <c r="J13" i="1" s="1"/>
  <c r="J87" i="1" s="1"/>
  <c r="K37" i="1"/>
  <c r="K13" i="1" s="1"/>
  <c r="K87" i="1" s="1"/>
  <c r="L37" i="1"/>
  <c r="L13" i="1" s="1"/>
  <c r="L87" i="1" s="1"/>
  <c r="N37" i="1"/>
  <c r="N13" i="1" s="1"/>
  <c r="N87" i="1" s="1"/>
  <c r="O37" i="1"/>
  <c r="O13" i="1" s="1"/>
  <c r="O87" i="1" s="1"/>
  <c r="P37" i="1"/>
  <c r="P13" i="1" s="1"/>
  <c r="P87" i="1" s="1"/>
  <c r="Q37" i="1"/>
  <c r="Q13" i="1" s="1"/>
  <c r="Q87" i="1" s="1"/>
  <c r="M25" i="1" l="1"/>
  <c r="M24" i="1" s="1"/>
  <c r="I25" i="1"/>
  <c r="I24" i="1" s="1"/>
  <c r="E25" i="1"/>
  <c r="E24" i="1" s="1"/>
  <c r="Q24" i="1"/>
  <c r="P24" i="1"/>
  <c r="O24" i="1"/>
  <c r="N24" i="1"/>
  <c r="L24" i="1"/>
  <c r="K24" i="1"/>
  <c r="J24" i="1"/>
  <c r="G24" i="1"/>
  <c r="F24" i="1"/>
  <c r="H25" i="1" l="1"/>
  <c r="H24" i="1" s="1"/>
  <c r="M40" i="1" l="1"/>
  <c r="M37" i="1" s="1"/>
  <c r="M13" i="1" s="1"/>
  <c r="M87" i="1" s="1"/>
  <c r="I40" i="1"/>
  <c r="E40" i="1" s="1"/>
  <c r="I39" i="1"/>
  <c r="H39" i="1" s="1"/>
  <c r="I37" i="1" l="1"/>
  <c r="I13" i="1" s="1"/>
  <c r="I87" i="1" s="1"/>
  <c r="F39" i="1"/>
  <c r="F37" i="1" s="1"/>
  <c r="F13" i="1" s="1"/>
  <c r="F87" i="1" s="1"/>
  <c r="H40" i="1"/>
  <c r="H37" i="1" s="1"/>
  <c r="H13" i="1" s="1"/>
  <c r="H87" i="1" s="1"/>
  <c r="G39" i="1"/>
  <c r="G37" i="1" s="1"/>
  <c r="G13" i="1" s="1"/>
  <c r="G87" i="1" s="1"/>
  <c r="M19" i="1"/>
  <c r="M18" i="1" s="1"/>
  <c r="I19" i="1"/>
  <c r="H19" i="1" s="1"/>
  <c r="H18" i="1" s="1"/>
  <c r="E19" i="1"/>
  <c r="E18" i="1" s="1"/>
  <c r="F18" i="1"/>
  <c r="G18" i="1"/>
  <c r="J18" i="1"/>
  <c r="K18" i="1"/>
  <c r="L18" i="1"/>
  <c r="N18" i="1"/>
  <c r="O18" i="1"/>
  <c r="P18" i="1"/>
  <c r="Q18" i="1"/>
  <c r="E39" i="1" l="1"/>
  <c r="E37" i="1" s="1"/>
  <c r="I18" i="1"/>
  <c r="E13" i="1" l="1"/>
  <c r="E87" i="1" s="1"/>
</calcChain>
</file>

<file path=xl/sharedStrings.xml><?xml version="1.0" encoding="utf-8"?>
<sst xmlns="http://schemas.openxmlformats.org/spreadsheetml/2006/main" count="138" uniqueCount="67">
  <si>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</si>
  <si>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</si>
  <si>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</si>
  <si>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</si>
  <si>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</si>
  <si>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</si>
  <si>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</si>
  <si>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</si>
  <si>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</si>
  <si>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</si>
  <si>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</si>
  <si>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</si>
  <si>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</si>
  <si>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</si>
  <si>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</si>
  <si>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</si>
  <si>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</si>
  <si>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</si>
  <si>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</si>
  <si>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</si>
  <si>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</si>
  <si>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</si>
  <si>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</si>
  <si>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</si>
  <si>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</si>
  <si>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</si>
  <si>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</si>
  <si>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</si>
  <si>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</si>
  <si>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</si>
  <si>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</si>
  <si>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</si>
  <si>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</si>
  <si>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O10</t>
  </si>
  <si>
    <t>O1010</t>
  </si>
  <si>
    <t>Przebudowa drogi gminnej Nr 117016N w miejscowości Pilnik Nowosady Etap II</t>
  </si>
  <si>
    <t>Przebudowa drogi gminnej Nr 117030N w miejscowości Morawa</t>
  </si>
  <si>
    <t>z tego: 2018 r.</t>
  </si>
  <si>
    <t>Modernizacja i remont drogi publicznej 117016N Pilnik Nowosady Etap II</t>
  </si>
  <si>
    <t>1.5</t>
  </si>
  <si>
    <t>1.2</t>
  </si>
  <si>
    <t>Cyfrowy region RPWM.03.00.00</t>
  </si>
  <si>
    <t>Cyfrowa dostępność informacji sektora publicznego oraz wysoka jakość e-usług publicznych</t>
  </si>
  <si>
    <t>Regionalne e-usługi publiczne dla mieszkańców Gminy Lidzbark Warmiński</t>
  </si>
  <si>
    <t>Podstawowe usługi i odnowa wsi na obszarach wiejskich</t>
  </si>
  <si>
    <t>Modernizacja i rozbudowa SUW w Kraszewie na terenie działki Nr 5/8</t>
  </si>
  <si>
    <t>Przebudowa odcinka drogi gminnej Nr 117016N na odcimku Pilnik Nowosady</t>
  </si>
  <si>
    <t>Wydatki bieżące razem:</t>
  </si>
  <si>
    <t xml:space="preserve">Zdalna szkoła </t>
  </si>
  <si>
    <t>Program Operacyjny Polska Cyfrowa na lata 2014-2020</t>
  </si>
  <si>
    <t>Powszechny dostęp do szybkiego internetu</t>
  </si>
  <si>
    <t>1.1 Wyeliminowanie terytorianych różnic w możliwości dostępu do szerokopasmowego internetu o wysokich przepustowościach</t>
  </si>
  <si>
    <t>2.2</t>
  </si>
  <si>
    <t>2.1</t>
  </si>
  <si>
    <t>Zdalna szkoła +</t>
  </si>
  <si>
    <t>2.3</t>
  </si>
  <si>
    <t>2.19 Usprawnienie procesów inwestycyjno-budowlanych i planowania przestrzennego</t>
  </si>
  <si>
    <t>Efektywne polityki publiczne dla rynku pracy, gospodarki i edukacji</t>
  </si>
  <si>
    <t>Program Operacyjny Wiedza Edukacja Rozwój 2014-2020</t>
  </si>
  <si>
    <t>Wspólny Plan</t>
  </si>
  <si>
    <t>Modernizacja budynku Zaręby 4 (przydomowa oczyszczalnia ścieków)</t>
  </si>
  <si>
    <t>1.3</t>
  </si>
  <si>
    <t>1.4</t>
  </si>
  <si>
    <t>Załącznik Nr 4</t>
  </si>
  <si>
    <t>RPOWiM 2014-2020</t>
  </si>
  <si>
    <t>z tego 2020</t>
  </si>
  <si>
    <t>do Uchwały Nr XXI/156/2020 Rady  Gminy Lidzbark Warmiński z dnia 27 listopada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</si>
</sst>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2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3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38" xfId="1" applyFont="1" applyBorder="1" applyAlignment="1">
      <alignment wrapText="1"/>
    </xf>
    <xf numFmtId="0" fontId="6" fillId="0" borderId="39" xfId="1" applyFont="1" applyBorder="1" applyAlignment="1">
      <alignment wrapText="1"/>
    </xf>
    <xf numFmtId="4" fontId="6" fillId="0" borderId="40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4" fontId="6" fillId="0" borderId="41" xfId="1" applyNumberFormat="1" applyFont="1" applyBorder="1" applyAlignment="1">
      <alignment wrapText="1"/>
    </xf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6" fillId="0" borderId="48" xfId="1" applyFont="1" applyBorder="1" applyAlignment="1">
      <alignment wrapText="1"/>
    </xf>
    <xf numFmtId="0" fontId="6" fillId="0" borderId="40" xfId="1" applyFont="1" applyBorder="1" applyAlignment="1">
      <alignment horizontal="center" wrapText="1"/>
    </xf>
    <xf numFmtId="4" fontId="6" fillId="0" borderId="46" xfId="1" applyNumberFormat="1" applyFont="1" applyBorder="1" applyAlignment="1">
      <alignment wrapText="1"/>
    </xf>
    <xf numFmtId="4" fontId="6" fillId="0" borderId="47" xfId="1" applyNumberFormat="1" applyFont="1" applyBorder="1" applyAlignment="1">
      <alignment wrapText="1"/>
    </xf>
    <xf numFmtId="4" fontId="7" fillId="0" borderId="13" xfId="1" applyNumberFormat="1" applyFont="1" applyBorder="1" applyAlignment="1">
      <alignment wrapText="1"/>
    </xf>
    <xf numFmtId="4" fontId="7" fillId="0" borderId="49" xfId="1" applyNumberFormat="1" applyFont="1" applyBorder="1" applyAlignment="1">
      <alignment wrapText="1"/>
    </xf>
    <xf numFmtId="0" fontId="6" fillId="0" borderId="44" xfId="1" applyFont="1" applyBorder="1" applyAlignment="1">
      <alignment wrapText="1"/>
    </xf>
    <xf numFmtId="0" fontId="6" fillId="0" borderId="45" xfId="1" applyFont="1" applyBorder="1" applyAlignment="1">
      <alignment horizontal="center" wrapText="1"/>
    </xf>
    <xf numFmtId="0" fontId="6" fillId="0" borderId="50" xfId="1" applyFont="1" applyBorder="1" applyAlignment="1">
      <alignment horizontal="left" wrapText="1"/>
    </xf>
    <xf numFmtId="0" fontId="6" fillId="0" borderId="51" xfId="1" applyFont="1" applyBorder="1" applyAlignment="1">
      <alignment wrapText="1"/>
    </xf>
    <xf numFmtId="0" fontId="6" fillId="0" borderId="46" xfId="1" applyFont="1" applyBorder="1" applyAlignment="1">
      <alignment horizontal="center" wrapText="1"/>
    </xf>
    <xf numFmtId="0" fontId="7" fillId="0" borderId="43" xfId="1" applyFont="1" applyBorder="1" applyAlignment="1">
      <alignment wrapText="1"/>
    </xf>
    <xf numFmtId="0" fontId="7" fillId="0" borderId="44" xfId="1" applyFont="1" applyBorder="1" applyAlignment="1">
      <alignment wrapText="1"/>
    </xf>
    <xf numFmtId="0" fontId="7" fillId="0" borderId="45" xfId="1" applyFont="1" applyBorder="1" applyAlignment="1">
      <alignment horizontal="center" wrapText="1"/>
    </xf>
    <xf numFmtId="4" fontId="7" fillId="0" borderId="45" xfId="1" applyNumberFormat="1" applyFont="1" applyBorder="1" applyAlignment="1">
      <alignment wrapText="1"/>
    </xf>
    <xf numFmtId="4" fontId="7" fillId="0" borderId="52" xfId="1" applyNumberFormat="1" applyFont="1" applyBorder="1" applyAlignment="1">
      <alignment wrapText="1"/>
    </xf>
    <xf numFmtId="0" fontId="7" fillId="0" borderId="61" xfId="1" applyFont="1" applyBorder="1" applyAlignment="1">
      <alignment horizontal="center" wrapText="1"/>
    </xf>
    <xf numFmtId="4" fontId="6" fillId="0" borderId="61" xfId="1" applyNumberFormat="1" applyFont="1" applyBorder="1" applyAlignment="1">
      <alignment wrapText="1"/>
    </xf>
    <xf numFmtId="4" fontId="5" fillId="0" borderId="62" xfId="1" applyNumberFormat="1" applyFont="1" applyBorder="1" applyAlignment="1">
      <alignment vertical="center" wrapText="1"/>
    </xf>
    <xf numFmtId="0" fontId="6" fillId="0" borderId="63" xfId="1" applyFont="1" applyBorder="1" applyAlignment="1">
      <alignment wrapText="1"/>
    </xf>
    <xf numFmtId="0" fontId="6" fillId="0" borderId="64" xfId="1" applyFont="1" applyBorder="1" applyAlignment="1">
      <alignment horizontal="left" wrapText="1"/>
    </xf>
    <xf numFmtId="0" fontId="6" fillId="0" borderId="65" xfId="1" applyFont="1" applyBorder="1" applyAlignment="1">
      <alignment wrapText="1"/>
    </xf>
    <xf numFmtId="0" fontId="6" fillId="0" borderId="66" xfId="1" applyFont="1" applyBorder="1" applyAlignment="1">
      <alignment horizontal="center" wrapText="1"/>
    </xf>
    <xf numFmtId="4" fontId="6" fillId="0" borderId="66" xfId="1" applyNumberFormat="1" applyFont="1" applyBorder="1" applyAlignment="1">
      <alignment wrapText="1"/>
    </xf>
    <xf numFmtId="4" fontId="6" fillId="0" borderId="67" xfId="1" applyNumberFormat="1" applyFont="1" applyBorder="1" applyAlignment="1">
      <alignment wrapText="1"/>
    </xf>
    <xf numFmtId="4" fontId="5" fillId="0" borderId="59" xfId="1" applyNumberFormat="1" applyFont="1" applyBorder="1" applyAlignment="1">
      <alignment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60" xfId="1" applyFont="1" applyBorder="1" applyAlignment="1">
      <alignment vertical="center" wrapText="1"/>
    </xf>
    <xf numFmtId="4" fontId="5" fillId="0" borderId="1" xfId="1" applyNumberFormat="1" applyFont="1" applyBorder="1" applyAlignment="1">
      <alignment vertical="center" wrapText="1"/>
    </xf>
    <xf numFmtId="4" fontId="6" fillId="0" borderId="15" xfId="1" applyNumberFormat="1" applyFont="1" applyBorder="1" applyAlignment="1">
      <alignment wrapText="1"/>
    </xf>
    <xf numFmtId="0" fontId="7" fillId="0" borderId="11" xfId="1" applyFont="1" applyBorder="1" applyAlignment="1">
      <alignment horizontal="right" wrapText="1"/>
    </xf>
    <xf numFmtId="0" fontId="6" fillId="0" borderId="21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6" fillId="0" borderId="57" xfId="1" applyFont="1" applyBorder="1" applyAlignment="1">
      <alignment horizontal="left" wrapText="1"/>
    </xf>
    <xf numFmtId="0" fontId="6" fillId="0" borderId="56" xfId="1" applyFont="1" applyBorder="1" applyAlignment="1">
      <alignment horizontal="left" wrapText="1"/>
    </xf>
    <xf numFmtId="0" fontId="6" fillId="0" borderId="58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5" fillId="0" borderId="68" xfId="1" applyFont="1" applyBorder="1" applyAlignment="1">
      <alignment horizontal="center" vertical="center" wrapText="1"/>
    </xf>
    <xf numFmtId="0" fontId="5" fillId="0" borderId="6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left" wrapText="1"/>
    </xf>
    <xf numFmtId="0" fontId="6" fillId="0" borderId="35" xfId="1" applyFont="1" applyBorder="1" applyAlignment="1">
      <alignment horizontal="left" wrapText="1"/>
    </xf>
    <xf numFmtId="0" fontId="6" fillId="0" borderId="36" xfId="1" applyFont="1" applyBorder="1" applyAlignment="1">
      <alignment horizontal="left" wrapText="1"/>
    </xf>
    <xf numFmtId="0" fontId="5" fillId="0" borderId="70" xfId="1" applyFont="1" applyBorder="1" applyAlignment="1">
      <alignment horizontal="center" vertical="center" wrapText="1"/>
    </xf>
    <xf numFmtId="0" fontId="5" fillId="0" borderId="71" xfId="1" applyFont="1" applyBorder="1" applyAlignment="1">
      <alignment horizontal="center" vertical="center" wrapText="1"/>
    </xf>
    <xf numFmtId="0" fontId="6" fillId="0" borderId="53" xfId="1" applyFont="1" applyBorder="1" applyAlignment="1">
      <alignment horizontal="left" wrapText="1"/>
    </xf>
    <xf numFmtId="0" fontId="6" fillId="0" borderId="42" xfId="1" applyFont="1" applyBorder="1" applyAlignment="1">
      <alignment horizontal="left" wrapText="1"/>
    </xf>
    <xf numFmtId="0" fontId="6" fillId="0" borderId="54" xfId="1" applyFont="1" applyBorder="1" applyAlignment="1">
      <alignment horizontal="left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7"/>
  <sheetViews>
    <sheetView tabSelected="1" zoomScale="95" zoomScaleNormal="95" workbookViewId="0">
      <selection activeCell="I12" sqref="I12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63</v>
      </c>
    </row>
    <row r="2" spans="1:17" x14ac:dyDescent="0.25">
      <c r="Q2" s="2" t="s">
        <v>66</v>
      </c>
    </row>
    <row r="3" spans="1:17" x14ac:dyDescent="0.25">
      <c r="Q3" s="2"/>
    </row>
    <row r="4" spans="1:17" x14ac:dyDescent="0.25">
      <c r="A4" s="95" t="s">
        <v>29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1:17" ht="15.75" thickBot="1" x14ac:dyDescent="0.3"/>
    <row r="6" spans="1:17" x14ac:dyDescent="0.25">
      <c r="A6" s="98" t="s">
        <v>0</v>
      </c>
      <c r="B6" s="100" t="s">
        <v>1</v>
      </c>
      <c r="C6" s="102" t="s">
        <v>2</v>
      </c>
      <c r="D6" s="104" t="s">
        <v>3</v>
      </c>
      <c r="E6" s="104" t="s">
        <v>4</v>
      </c>
      <c r="F6" s="104" t="s">
        <v>5</v>
      </c>
      <c r="G6" s="104"/>
      <c r="H6" s="104" t="s">
        <v>6</v>
      </c>
      <c r="I6" s="104"/>
      <c r="J6" s="104"/>
      <c r="K6" s="104"/>
      <c r="L6" s="104"/>
      <c r="M6" s="104"/>
      <c r="N6" s="104"/>
      <c r="O6" s="104"/>
      <c r="P6" s="104"/>
      <c r="Q6" s="105"/>
    </row>
    <row r="7" spans="1:17" x14ac:dyDescent="0.25">
      <c r="A7" s="99"/>
      <c r="B7" s="101"/>
      <c r="C7" s="103"/>
      <c r="D7" s="96"/>
      <c r="E7" s="96"/>
      <c r="F7" s="96" t="s">
        <v>7</v>
      </c>
      <c r="G7" s="96" t="s">
        <v>8</v>
      </c>
      <c r="H7" s="96">
        <v>2020</v>
      </c>
      <c r="I7" s="96"/>
      <c r="J7" s="96"/>
      <c r="K7" s="96"/>
      <c r="L7" s="96"/>
      <c r="M7" s="96"/>
      <c r="N7" s="96"/>
      <c r="O7" s="96"/>
      <c r="P7" s="96"/>
      <c r="Q7" s="97"/>
    </row>
    <row r="8" spans="1:17" x14ac:dyDescent="0.25">
      <c r="A8" s="99"/>
      <c r="B8" s="101"/>
      <c r="C8" s="103"/>
      <c r="D8" s="96"/>
      <c r="E8" s="96"/>
      <c r="F8" s="96"/>
      <c r="G8" s="96"/>
      <c r="H8" s="96" t="s">
        <v>9</v>
      </c>
      <c r="I8" s="96" t="s">
        <v>10</v>
      </c>
      <c r="J8" s="96"/>
      <c r="K8" s="96"/>
      <c r="L8" s="96"/>
      <c r="M8" s="96"/>
      <c r="N8" s="96"/>
      <c r="O8" s="96"/>
      <c r="P8" s="96"/>
      <c r="Q8" s="97"/>
    </row>
    <row r="9" spans="1:17" x14ac:dyDescent="0.25">
      <c r="A9" s="99"/>
      <c r="B9" s="101"/>
      <c r="C9" s="103"/>
      <c r="D9" s="96"/>
      <c r="E9" s="96"/>
      <c r="F9" s="96"/>
      <c r="G9" s="96"/>
      <c r="H9" s="96"/>
      <c r="I9" s="96" t="s">
        <v>11</v>
      </c>
      <c r="J9" s="96"/>
      <c r="K9" s="96"/>
      <c r="L9" s="96"/>
      <c r="M9" s="96" t="s">
        <v>12</v>
      </c>
      <c r="N9" s="96"/>
      <c r="O9" s="96"/>
      <c r="P9" s="96"/>
      <c r="Q9" s="97"/>
    </row>
    <row r="10" spans="1:17" x14ac:dyDescent="0.25">
      <c r="A10" s="99"/>
      <c r="B10" s="101"/>
      <c r="C10" s="103"/>
      <c r="D10" s="96"/>
      <c r="E10" s="96"/>
      <c r="F10" s="96"/>
      <c r="G10" s="96"/>
      <c r="H10" s="96"/>
      <c r="I10" s="96" t="s">
        <v>13</v>
      </c>
      <c r="J10" s="96" t="s">
        <v>14</v>
      </c>
      <c r="K10" s="96"/>
      <c r="L10" s="96"/>
      <c r="M10" s="96" t="s">
        <v>15</v>
      </c>
      <c r="N10" s="96" t="s">
        <v>14</v>
      </c>
      <c r="O10" s="96"/>
      <c r="P10" s="96"/>
      <c r="Q10" s="97"/>
    </row>
    <row r="11" spans="1:17" ht="38.25" x14ac:dyDescent="0.25">
      <c r="A11" s="99"/>
      <c r="B11" s="101"/>
      <c r="C11" s="103"/>
      <c r="D11" s="96"/>
      <c r="E11" s="96"/>
      <c r="F11" s="96"/>
      <c r="G11" s="96"/>
      <c r="H11" s="96"/>
      <c r="I11" s="96"/>
      <c r="J11" s="3" t="s">
        <v>16</v>
      </c>
      <c r="K11" s="3" t="s">
        <v>17</v>
      </c>
      <c r="L11" s="3" t="s">
        <v>18</v>
      </c>
      <c r="M11" s="96"/>
      <c r="N11" s="3" t="s">
        <v>19</v>
      </c>
      <c r="O11" s="3" t="s">
        <v>16</v>
      </c>
      <c r="P11" s="3" t="s">
        <v>17</v>
      </c>
      <c r="Q11" s="4" t="s">
        <v>20</v>
      </c>
    </row>
    <row r="12" spans="1:17" x14ac:dyDescent="0.25">
      <c r="A12" s="5">
        <v>1</v>
      </c>
      <c r="B12" s="6">
        <v>2</v>
      </c>
      <c r="C12" s="7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9">
        <v>17</v>
      </c>
    </row>
    <row r="13" spans="1:17" s="13" customFormat="1" ht="24.75" customHeight="1" x14ac:dyDescent="0.2">
      <c r="A13" s="10">
        <v>1</v>
      </c>
      <c r="B13" s="11" t="s">
        <v>21</v>
      </c>
      <c r="C13" s="90" t="s">
        <v>22</v>
      </c>
      <c r="D13" s="91"/>
      <c r="E13" s="70">
        <f t="shared" ref="E13:Q13" si="0">E30+E37+E45+E61</f>
        <v>4929919</v>
      </c>
      <c r="F13" s="70">
        <f t="shared" si="0"/>
        <v>1443153</v>
      </c>
      <c r="G13" s="12">
        <f t="shared" si="0"/>
        <v>3486766</v>
      </c>
      <c r="H13" s="12">
        <f t="shared" si="0"/>
        <v>134319</v>
      </c>
      <c r="I13" s="12">
        <f t="shared" si="0"/>
        <v>120000</v>
      </c>
      <c r="J13" s="12">
        <f t="shared" si="0"/>
        <v>0</v>
      </c>
      <c r="K13" s="12">
        <f t="shared" si="0"/>
        <v>0</v>
      </c>
      <c r="L13" s="12">
        <f t="shared" si="0"/>
        <v>120000</v>
      </c>
      <c r="M13" s="12">
        <f t="shared" si="0"/>
        <v>14319</v>
      </c>
      <c r="N13" s="12">
        <f t="shared" si="0"/>
        <v>0</v>
      </c>
      <c r="O13" s="12">
        <f t="shared" si="0"/>
        <v>0</v>
      </c>
      <c r="P13" s="12">
        <f t="shared" si="0"/>
        <v>0</v>
      </c>
      <c r="Q13" s="60">
        <f t="shared" si="0"/>
        <v>14319</v>
      </c>
    </row>
    <row r="14" spans="1:17" hidden="1" x14ac:dyDescent="0.25">
      <c r="A14" s="86" t="s">
        <v>30</v>
      </c>
      <c r="B14" s="14" t="s">
        <v>23</v>
      </c>
      <c r="C14" s="87" t="s">
        <v>31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9"/>
    </row>
    <row r="15" spans="1:17" hidden="1" x14ac:dyDescent="0.25">
      <c r="A15" s="73"/>
      <c r="B15" s="15" t="s">
        <v>24</v>
      </c>
      <c r="C15" s="78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80"/>
    </row>
    <row r="16" spans="1:17" hidden="1" x14ac:dyDescent="0.25">
      <c r="A16" s="73"/>
      <c r="B16" s="15" t="s">
        <v>25</v>
      </c>
      <c r="C16" s="78" t="s">
        <v>32</v>
      </c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80"/>
    </row>
    <row r="17" spans="1:17" s="17" customFormat="1" ht="14.25" hidden="1" x14ac:dyDescent="0.2">
      <c r="A17" s="73"/>
      <c r="B17" s="16" t="s">
        <v>26</v>
      </c>
      <c r="C17" s="81" t="s">
        <v>36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3"/>
    </row>
    <row r="18" spans="1:17" s="17" customFormat="1" ht="14.25" hidden="1" x14ac:dyDescent="0.2">
      <c r="A18" s="73"/>
      <c r="B18" s="16" t="s">
        <v>27</v>
      </c>
      <c r="C18" s="18"/>
      <c r="D18" s="19">
        <v>600</v>
      </c>
      <c r="E18" s="20">
        <f>E19</f>
        <v>0</v>
      </c>
      <c r="F18" s="20">
        <f t="shared" ref="F18:Q18" si="1">F19</f>
        <v>0</v>
      </c>
      <c r="G18" s="20">
        <f t="shared" si="1"/>
        <v>0</v>
      </c>
      <c r="H18" s="20">
        <f t="shared" si="1"/>
        <v>0</v>
      </c>
      <c r="I18" s="20">
        <f t="shared" si="1"/>
        <v>0</v>
      </c>
      <c r="J18" s="20">
        <f t="shared" si="1"/>
        <v>0</v>
      </c>
      <c r="K18" s="20">
        <f t="shared" si="1"/>
        <v>0</v>
      </c>
      <c r="L18" s="20">
        <f t="shared" si="1"/>
        <v>0</v>
      </c>
      <c r="M18" s="20">
        <f t="shared" si="1"/>
        <v>0</v>
      </c>
      <c r="N18" s="20">
        <f t="shared" si="1"/>
        <v>0</v>
      </c>
      <c r="O18" s="20">
        <f t="shared" si="1"/>
        <v>0</v>
      </c>
      <c r="P18" s="20">
        <f t="shared" si="1"/>
        <v>0</v>
      </c>
      <c r="Q18" s="21">
        <f t="shared" si="1"/>
        <v>0</v>
      </c>
    </row>
    <row r="19" spans="1:17" hidden="1" x14ac:dyDescent="0.25">
      <c r="A19" s="73"/>
      <c r="B19" s="22" t="s">
        <v>37</v>
      </c>
      <c r="C19" s="23"/>
      <c r="D19" s="24">
        <v>60016</v>
      </c>
      <c r="E19" s="25">
        <f>F19+G19</f>
        <v>0</v>
      </c>
      <c r="F19" s="26">
        <v>0</v>
      </c>
      <c r="G19" s="26">
        <v>0</v>
      </c>
      <c r="H19" s="26">
        <f>I19+Q19</f>
        <v>0</v>
      </c>
      <c r="I19" s="26">
        <f>L19</f>
        <v>0</v>
      </c>
      <c r="J19" s="25">
        <v>0</v>
      </c>
      <c r="K19" s="25">
        <v>0</v>
      </c>
      <c r="L19" s="26">
        <v>0</v>
      </c>
      <c r="M19" s="26">
        <f>Q19</f>
        <v>0</v>
      </c>
      <c r="N19" s="25">
        <v>0</v>
      </c>
      <c r="O19" s="25">
        <v>0</v>
      </c>
      <c r="P19" s="25">
        <v>0</v>
      </c>
      <c r="Q19" s="27">
        <v>0</v>
      </c>
    </row>
    <row r="20" spans="1:17" hidden="1" x14ac:dyDescent="0.25">
      <c r="A20" s="86" t="s">
        <v>30</v>
      </c>
      <c r="B20" s="14" t="s">
        <v>23</v>
      </c>
      <c r="C20" s="87" t="s">
        <v>31</v>
      </c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9"/>
    </row>
    <row r="21" spans="1:17" hidden="1" x14ac:dyDescent="0.25">
      <c r="A21" s="73"/>
      <c r="B21" s="15" t="s">
        <v>24</v>
      </c>
      <c r="C21" s="78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80"/>
    </row>
    <row r="22" spans="1:17" hidden="1" x14ac:dyDescent="0.25">
      <c r="A22" s="73"/>
      <c r="B22" s="15" t="s">
        <v>25</v>
      </c>
      <c r="C22" s="78" t="s">
        <v>32</v>
      </c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80"/>
    </row>
    <row r="23" spans="1:17" s="17" customFormat="1" ht="14.25" hidden="1" x14ac:dyDescent="0.2">
      <c r="A23" s="73"/>
      <c r="B23" s="16" t="s">
        <v>26</v>
      </c>
      <c r="C23" s="81" t="s">
        <v>35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3"/>
    </row>
    <row r="24" spans="1:17" s="17" customFormat="1" ht="14.25" hidden="1" x14ac:dyDescent="0.2">
      <c r="A24" s="73"/>
      <c r="B24" s="16" t="s">
        <v>27</v>
      </c>
      <c r="C24" s="18"/>
      <c r="D24" s="19">
        <v>600</v>
      </c>
      <c r="E24" s="20">
        <f>E25</f>
        <v>0</v>
      </c>
      <c r="F24" s="20">
        <f t="shared" ref="F24:Q24" si="2">F25</f>
        <v>0</v>
      </c>
      <c r="G24" s="20">
        <f t="shared" si="2"/>
        <v>0</v>
      </c>
      <c r="H24" s="20">
        <f t="shared" si="2"/>
        <v>0</v>
      </c>
      <c r="I24" s="20">
        <f t="shared" si="2"/>
        <v>0</v>
      </c>
      <c r="J24" s="20">
        <f t="shared" si="2"/>
        <v>0</v>
      </c>
      <c r="K24" s="20">
        <f t="shared" si="2"/>
        <v>0</v>
      </c>
      <c r="L24" s="20">
        <f t="shared" si="2"/>
        <v>0</v>
      </c>
      <c r="M24" s="20">
        <f t="shared" si="2"/>
        <v>0</v>
      </c>
      <c r="N24" s="20">
        <f t="shared" si="2"/>
        <v>0</v>
      </c>
      <c r="O24" s="20">
        <f t="shared" si="2"/>
        <v>0</v>
      </c>
      <c r="P24" s="20">
        <f t="shared" si="2"/>
        <v>0</v>
      </c>
      <c r="Q24" s="21">
        <f t="shared" si="2"/>
        <v>0</v>
      </c>
    </row>
    <row r="25" spans="1:17" hidden="1" x14ac:dyDescent="0.25">
      <c r="A25" s="73"/>
      <c r="B25" s="22" t="s">
        <v>37</v>
      </c>
      <c r="C25" s="23"/>
      <c r="D25" s="24">
        <v>60016</v>
      </c>
      <c r="E25" s="25">
        <f>F25+G25</f>
        <v>0</v>
      </c>
      <c r="F25" s="26">
        <v>0</v>
      </c>
      <c r="G25" s="26">
        <v>0</v>
      </c>
      <c r="H25" s="26">
        <f>I25+Q25</f>
        <v>0</v>
      </c>
      <c r="I25" s="26">
        <f>L25</f>
        <v>0</v>
      </c>
      <c r="J25" s="25">
        <v>0</v>
      </c>
      <c r="K25" s="25">
        <v>0</v>
      </c>
      <c r="L25" s="26">
        <v>0</v>
      </c>
      <c r="M25" s="26">
        <f>Q25</f>
        <v>0</v>
      </c>
      <c r="N25" s="25">
        <v>0</v>
      </c>
      <c r="O25" s="25">
        <v>0</v>
      </c>
      <c r="P25" s="25">
        <v>0</v>
      </c>
      <c r="Q25" s="27">
        <v>0</v>
      </c>
    </row>
    <row r="26" spans="1:17" x14ac:dyDescent="0.25">
      <c r="A26" s="86" t="s">
        <v>30</v>
      </c>
      <c r="B26" s="14" t="s">
        <v>23</v>
      </c>
      <c r="C26" s="87" t="s">
        <v>31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9"/>
    </row>
    <row r="27" spans="1:17" x14ac:dyDescent="0.25">
      <c r="A27" s="73"/>
      <c r="B27" s="15" t="s">
        <v>24</v>
      </c>
      <c r="C27" s="78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80"/>
    </row>
    <row r="28" spans="1:17" x14ac:dyDescent="0.25">
      <c r="A28" s="73"/>
      <c r="B28" s="15" t="s">
        <v>25</v>
      </c>
      <c r="C28" s="78" t="s">
        <v>44</v>
      </c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80"/>
    </row>
    <row r="29" spans="1:17" x14ac:dyDescent="0.25">
      <c r="A29" s="73"/>
      <c r="B29" s="16" t="s">
        <v>26</v>
      </c>
      <c r="C29" s="81" t="s">
        <v>60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3"/>
    </row>
    <row r="30" spans="1:17" x14ac:dyDescent="0.25">
      <c r="A30" s="73"/>
      <c r="B30" s="16" t="s">
        <v>27</v>
      </c>
      <c r="C30" s="18"/>
      <c r="D30" s="19">
        <v>700</v>
      </c>
      <c r="E30" s="20">
        <f>E31+E32</f>
        <v>43500</v>
      </c>
      <c r="F30" s="20">
        <f t="shared" ref="F30:M30" si="3">F31+F32</f>
        <v>23690</v>
      </c>
      <c r="G30" s="20">
        <f t="shared" si="3"/>
        <v>19810</v>
      </c>
      <c r="H30" s="20">
        <f t="shared" si="3"/>
        <v>5000</v>
      </c>
      <c r="I30" s="20">
        <f t="shared" si="3"/>
        <v>5000</v>
      </c>
      <c r="J30" s="20">
        <f t="shared" si="3"/>
        <v>0</v>
      </c>
      <c r="K30" s="20">
        <f t="shared" si="3"/>
        <v>0</v>
      </c>
      <c r="L30" s="20">
        <f t="shared" si="3"/>
        <v>5000</v>
      </c>
      <c r="M30" s="20">
        <f t="shared" si="3"/>
        <v>0</v>
      </c>
      <c r="N30" s="20">
        <f>N32</f>
        <v>0</v>
      </c>
      <c r="O30" s="20">
        <f>O32</f>
        <v>0</v>
      </c>
      <c r="P30" s="20">
        <f>P32</f>
        <v>0</v>
      </c>
      <c r="Q30" s="21">
        <f>Q32</f>
        <v>0</v>
      </c>
    </row>
    <row r="31" spans="1:17" x14ac:dyDescent="0.25">
      <c r="A31" s="73"/>
      <c r="B31" s="72" t="s">
        <v>65</v>
      </c>
      <c r="C31" s="32"/>
      <c r="D31" s="33">
        <v>70005</v>
      </c>
      <c r="E31" s="25">
        <f>F31</f>
        <v>5000</v>
      </c>
      <c r="F31" s="25">
        <v>5000</v>
      </c>
      <c r="G31" s="25">
        <v>0</v>
      </c>
      <c r="H31" s="25">
        <f>I31</f>
        <v>5000</v>
      </c>
      <c r="I31" s="25">
        <f>L31</f>
        <v>5000</v>
      </c>
      <c r="J31" s="25"/>
      <c r="K31" s="25"/>
      <c r="L31" s="25">
        <v>5000</v>
      </c>
      <c r="M31" s="25"/>
      <c r="N31" s="25"/>
      <c r="O31" s="25"/>
      <c r="P31" s="25"/>
      <c r="Q31" s="71"/>
    </row>
    <row r="32" spans="1:17" ht="15.75" thickBot="1" x14ac:dyDescent="0.3">
      <c r="A32" s="74"/>
      <c r="B32" s="28">
        <v>2021</v>
      </c>
      <c r="C32" s="29"/>
      <c r="D32" s="58"/>
      <c r="E32" s="59">
        <f>F32+G32</f>
        <v>38500</v>
      </c>
      <c r="F32" s="30">
        <v>18690</v>
      </c>
      <c r="G32" s="30">
        <v>19810</v>
      </c>
      <c r="H32" s="30">
        <f>I32+Q32</f>
        <v>0</v>
      </c>
      <c r="I32" s="30">
        <f>L32</f>
        <v>0</v>
      </c>
      <c r="J32" s="30">
        <v>0</v>
      </c>
      <c r="K32" s="30">
        <v>0</v>
      </c>
      <c r="L32" s="30">
        <v>0</v>
      </c>
      <c r="M32" s="30">
        <f>Q32</f>
        <v>0</v>
      </c>
      <c r="N32" s="30">
        <v>0</v>
      </c>
      <c r="O32" s="30">
        <v>0</v>
      </c>
      <c r="P32" s="30">
        <v>0</v>
      </c>
      <c r="Q32" s="36">
        <v>0</v>
      </c>
    </row>
    <row r="33" spans="1:17" ht="15" customHeight="1" x14ac:dyDescent="0.25">
      <c r="A33" s="86" t="s">
        <v>40</v>
      </c>
      <c r="B33" s="14" t="s">
        <v>23</v>
      </c>
      <c r="C33" s="92" t="s">
        <v>31</v>
      </c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4"/>
    </row>
    <row r="34" spans="1:17" ht="12" customHeight="1" x14ac:dyDescent="0.25">
      <c r="A34" s="73"/>
      <c r="B34" s="15" t="s">
        <v>24</v>
      </c>
      <c r="C34" s="78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80"/>
    </row>
    <row r="35" spans="1:17" ht="13.5" customHeight="1" x14ac:dyDescent="0.25">
      <c r="A35" s="73"/>
      <c r="B35" s="15" t="s">
        <v>25</v>
      </c>
      <c r="C35" s="78" t="s">
        <v>44</v>
      </c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80"/>
    </row>
    <row r="36" spans="1:17" ht="13.5" customHeight="1" x14ac:dyDescent="0.25">
      <c r="A36" s="73"/>
      <c r="B36" s="16" t="s">
        <v>26</v>
      </c>
      <c r="C36" s="81" t="s">
        <v>45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3"/>
    </row>
    <row r="37" spans="1:17" ht="13.5" customHeight="1" x14ac:dyDescent="0.25">
      <c r="A37" s="73"/>
      <c r="B37" s="16" t="s">
        <v>27</v>
      </c>
      <c r="C37" s="18"/>
      <c r="D37" s="19" t="s">
        <v>33</v>
      </c>
      <c r="E37" s="20">
        <f>SUM(E39:E40)</f>
        <v>522014</v>
      </c>
      <c r="F37" s="20">
        <f t="shared" ref="F37:Q37" si="4">SUM(F39:F40)</f>
        <v>5000</v>
      </c>
      <c r="G37" s="20">
        <f t="shared" si="4"/>
        <v>517014</v>
      </c>
      <c r="H37" s="20">
        <f>SUM(H39:H40)</f>
        <v>5000</v>
      </c>
      <c r="I37" s="20">
        <f t="shared" si="4"/>
        <v>5000</v>
      </c>
      <c r="J37" s="20">
        <f t="shared" si="4"/>
        <v>0</v>
      </c>
      <c r="K37" s="20">
        <f t="shared" si="4"/>
        <v>0</v>
      </c>
      <c r="L37" s="20">
        <f t="shared" si="4"/>
        <v>5000</v>
      </c>
      <c r="M37" s="20">
        <f t="shared" si="4"/>
        <v>0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1">
        <f t="shared" si="4"/>
        <v>0</v>
      </c>
    </row>
    <row r="38" spans="1:17" ht="11.25" customHeight="1" x14ac:dyDescent="0.25">
      <c r="A38" s="73"/>
      <c r="B38" s="31" t="s">
        <v>5</v>
      </c>
      <c r="C38" s="32"/>
      <c r="D38" s="33" t="s">
        <v>34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7"/>
    </row>
    <row r="39" spans="1:17" ht="13.5" customHeight="1" x14ac:dyDescent="0.25">
      <c r="A39" s="73"/>
      <c r="B39" s="34">
        <v>2020</v>
      </c>
      <c r="C39" s="48"/>
      <c r="D39" s="49"/>
      <c r="E39" s="44">
        <f>F39+G39</f>
        <v>5000</v>
      </c>
      <c r="F39" s="44">
        <f>I39</f>
        <v>5000</v>
      </c>
      <c r="G39" s="44">
        <f>M39</f>
        <v>0</v>
      </c>
      <c r="H39" s="44">
        <f>I39+M39</f>
        <v>5000</v>
      </c>
      <c r="I39" s="44">
        <f>L39</f>
        <v>5000</v>
      </c>
      <c r="J39" s="44"/>
      <c r="K39" s="44"/>
      <c r="L39" s="44">
        <v>5000</v>
      </c>
      <c r="M39" s="44">
        <f>Q39</f>
        <v>0</v>
      </c>
      <c r="N39" s="44"/>
      <c r="O39" s="44"/>
      <c r="P39" s="44">
        <v>0</v>
      </c>
      <c r="Q39" s="45">
        <v>0</v>
      </c>
    </row>
    <row r="40" spans="1:17" ht="13.5" customHeight="1" thickBot="1" x14ac:dyDescent="0.3">
      <c r="A40" s="74"/>
      <c r="B40" s="35">
        <v>2021</v>
      </c>
      <c r="C40" s="42"/>
      <c r="D40" s="43"/>
      <c r="E40" s="30">
        <f>F40+G40</f>
        <v>517014</v>
      </c>
      <c r="F40" s="30">
        <v>0</v>
      </c>
      <c r="G40" s="30">
        <v>517014</v>
      </c>
      <c r="H40" s="30">
        <f>I40+M40</f>
        <v>0</v>
      </c>
      <c r="I40" s="30">
        <f>L40</f>
        <v>0</v>
      </c>
      <c r="J40" s="30">
        <v>0</v>
      </c>
      <c r="K40" s="30">
        <v>0</v>
      </c>
      <c r="L40" s="30">
        <v>0</v>
      </c>
      <c r="M40" s="30">
        <f>N40+O40+P40+Q40</f>
        <v>0</v>
      </c>
      <c r="N40" s="30">
        <v>0</v>
      </c>
      <c r="O40" s="30">
        <v>0</v>
      </c>
      <c r="P40" s="30">
        <v>0</v>
      </c>
      <c r="Q40" s="36">
        <v>0</v>
      </c>
    </row>
    <row r="41" spans="1:17" ht="15.75" customHeight="1" x14ac:dyDescent="0.25">
      <c r="A41" s="86" t="s">
        <v>61</v>
      </c>
      <c r="B41" s="14" t="s">
        <v>23</v>
      </c>
      <c r="C41" s="87" t="s">
        <v>31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9"/>
    </row>
    <row r="42" spans="1:17" ht="12.75" customHeight="1" x14ac:dyDescent="0.25">
      <c r="A42" s="73"/>
      <c r="B42" s="15" t="s">
        <v>24</v>
      </c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80"/>
    </row>
    <row r="43" spans="1:17" ht="15.75" customHeight="1" x14ac:dyDescent="0.25">
      <c r="A43" s="73"/>
      <c r="B43" s="15" t="s">
        <v>25</v>
      </c>
      <c r="C43" s="78" t="s">
        <v>44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80"/>
    </row>
    <row r="44" spans="1:17" ht="15.75" customHeight="1" x14ac:dyDescent="0.25">
      <c r="A44" s="73"/>
      <c r="B44" s="16" t="s">
        <v>26</v>
      </c>
      <c r="C44" s="81" t="s">
        <v>46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3"/>
    </row>
    <row r="45" spans="1:17" ht="15.75" customHeight="1" x14ac:dyDescent="0.25">
      <c r="A45" s="73"/>
      <c r="B45" s="16" t="s">
        <v>27</v>
      </c>
      <c r="C45" s="18"/>
      <c r="D45" s="19">
        <v>600</v>
      </c>
      <c r="E45" s="20">
        <f>SUM(E47:E48)</f>
        <v>2917000</v>
      </c>
      <c r="F45" s="20">
        <f t="shared" ref="F45:Q45" si="5">SUM(F47:F48)</f>
        <v>1113450</v>
      </c>
      <c r="G45" s="20">
        <f t="shared" si="5"/>
        <v>1803550</v>
      </c>
      <c r="H45" s="20">
        <f t="shared" si="5"/>
        <v>17000</v>
      </c>
      <c r="I45" s="20">
        <f t="shared" si="5"/>
        <v>10000</v>
      </c>
      <c r="J45" s="20">
        <f t="shared" si="5"/>
        <v>0</v>
      </c>
      <c r="K45" s="20">
        <f t="shared" si="5"/>
        <v>0</v>
      </c>
      <c r="L45" s="20">
        <f t="shared" si="5"/>
        <v>10000</v>
      </c>
      <c r="M45" s="20">
        <f t="shared" si="5"/>
        <v>7000</v>
      </c>
      <c r="N45" s="20">
        <f t="shared" si="5"/>
        <v>0</v>
      </c>
      <c r="O45" s="20">
        <f t="shared" si="5"/>
        <v>0</v>
      </c>
      <c r="P45" s="20">
        <f t="shared" si="5"/>
        <v>0</v>
      </c>
      <c r="Q45" s="21">
        <f t="shared" si="5"/>
        <v>7000</v>
      </c>
    </row>
    <row r="46" spans="1:17" ht="11.25" customHeight="1" x14ac:dyDescent="0.25">
      <c r="A46" s="73"/>
      <c r="B46" s="53" t="s">
        <v>5</v>
      </c>
      <c r="C46" s="54"/>
      <c r="D46" s="55">
        <v>60016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7"/>
    </row>
    <row r="47" spans="1:17" ht="15.75" customHeight="1" x14ac:dyDescent="0.25">
      <c r="A47" s="73"/>
      <c r="B47" s="50">
        <v>2020</v>
      </c>
      <c r="C47" s="51"/>
      <c r="D47" s="52"/>
      <c r="E47" s="44">
        <f>F47+G47</f>
        <v>17000</v>
      </c>
      <c r="F47" s="44">
        <f>I47</f>
        <v>10000</v>
      </c>
      <c r="G47" s="44">
        <v>7000</v>
      </c>
      <c r="H47" s="44">
        <f>I47+M47</f>
        <v>17000</v>
      </c>
      <c r="I47" s="44">
        <f>L47</f>
        <v>10000</v>
      </c>
      <c r="J47" s="44"/>
      <c r="K47" s="44"/>
      <c r="L47" s="44">
        <v>10000</v>
      </c>
      <c r="M47" s="44">
        <f>Q47</f>
        <v>7000</v>
      </c>
      <c r="N47" s="44"/>
      <c r="O47" s="44"/>
      <c r="P47" s="44">
        <v>0</v>
      </c>
      <c r="Q47" s="45">
        <v>7000</v>
      </c>
    </row>
    <row r="48" spans="1:17" ht="15.75" thickBot="1" x14ac:dyDescent="0.3">
      <c r="A48" s="74"/>
      <c r="B48" s="35">
        <v>2021</v>
      </c>
      <c r="C48" s="42"/>
      <c r="D48" s="43"/>
      <c r="E48" s="30">
        <f>F48+G48</f>
        <v>2900000</v>
      </c>
      <c r="F48" s="30">
        <v>1103450</v>
      </c>
      <c r="G48" s="30">
        <v>1796550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f>N48+O48+P48+Q48</f>
        <v>0</v>
      </c>
      <c r="N48" s="30">
        <v>0</v>
      </c>
      <c r="O48" s="30">
        <v>0</v>
      </c>
      <c r="P48" s="30">
        <v>0</v>
      </c>
      <c r="Q48" s="36">
        <v>0</v>
      </c>
    </row>
    <row r="49" spans="1:17" hidden="1" x14ac:dyDescent="0.25">
      <c r="A49" s="106" t="s">
        <v>62</v>
      </c>
      <c r="B49" s="14" t="s">
        <v>23</v>
      </c>
      <c r="C49" s="92" t="s">
        <v>31</v>
      </c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4"/>
    </row>
    <row r="50" spans="1:17" hidden="1" x14ac:dyDescent="0.25">
      <c r="A50" s="73"/>
      <c r="B50" s="15" t="s">
        <v>24</v>
      </c>
      <c r="C50" s="78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80"/>
    </row>
    <row r="51" spans="1:17" hidden="1" x14ac:dyDescent="0.25">
      <c r="A51" s="73"/>
      <c r="B51" s="15" t="s">
        <v>25</v>
      </c>
      <c r="C51" s="78" t="s">
        <v>32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80"/>
    </row>
    <row r="52" spans="1:17" hidden="1" x14ac:dyDescent="0.25">
      <c r="A52" s="73"/>
      <c r="B52" s="16" t="s">
        <v>26</v>
      </c>
      <c r="C52" s="81" t="s">
        <v>38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3"/>
    </row>
    <row r="53" spans="1:17" hidden="1" x14ac:dyDescent="0.25">
      <c r="A53" s="73"/>
      <c r="B53" s="16" t="s">
        <v>27</v>
      </c>
      <c r="C53" s="18"/>
      <c r="D53" s="19">
        <v>600</v>
      </c>
      <c r="E53" s="20">
        <f>SUM(E55:E56)</f>
        <v>0</v>
      </c>
      <c r="F53" s="20">
        <f t="shared" ref="F53:Q53" si="6">SUM(F55:F56)</f>
        <v>0</v>
      </c>
      <c r="G53" s="20">
        <f t="shared" si="6"/>
        <v>0</v>
      </c>
      <c r="H53" s="20">
        <f t="shared" si="6"/>
        <v>0</v>
      </c>
      <c r="I53" s="20">
        <f t="shared" si="6"/>
        <v>0</v>
      </c>
      <c r="J53" s="20">
        <f t="shared" si="6"/>
        <v>0</v>
      </c>
      <c r="K53" s="20">
        <f t="shared" si="6"/>
        <v>0</v>
      </c>
      <c r="L53" s="20">
        <f t="shared" si="6"/>
        <v>0</v>
      </c>
      <c r="M53" s="20">
        <f t="shared" si="6"/>
        <v>0</v>
      </c>
      <c r="N53" s="20">
        <f t="shared" si="6"/>
        <v>0</v>
      </c>
      <c r="O53" s="20">
        <f t="shared" si="6"/>
        <v>0</v>
      </c>
      <c r="P53" s="20">
        <f t="shared" si="6"/>
        <v>0</v>
      </c>
      <c r="Q53" s="21">
        <f t="shared" si="6"/>
        <v>0</v>
      </c>
    </row>
    <row r="54" spans="1:17" hidden="1" x14ac:dyDescent="0.25">
      <c r="A54" s="73"/>
      <c r="B54" s="31" t="s">
        <v>5</v>
      </c>
      <c r="C54" s="32"/>
      <c r="D54" s="33">
        <v>60016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7"/>
    </row>
    <row r="55" spans="1:17" hidden="1" x14ac:dyDescent="0.25">
      <c r="A55" s="73"/>
      <c r="B55" s="34">
        <v>2019</v>
      </c>
      <c r="C55" s="48"/>
      <c r="D55" s="49"/>
      <c r="E55" s="44">
        <f>F55+G55</f>
        <v>0</v>
      </c>
      <c r="F55" s="44"/>
      <c r="G55" s="44"/>
      <c r="H55" s="44">
        <f>I55+M55</f>
        <v>0</v>
      </c>
      <c r="I55" s="44">
        <f>L55</f>
        <v>0</v>
      </c>
      <c r="J55" s="44"/>
      <c r="K55" s="44"/>
      <c r="L55" s="44"/>
      <c r="M55" s="44">
        <f>Q55</f>
        <v>0</v>
      </c>
      <c r="N55" s="44"/>
      <c r="O55" s="44"/>
      <c r="P55" s="44">
        <v>0</v>
      </c>
      <c r="Q55" s="45"/>
    </row>
    <row r="56" spans="1:17" ht="15.75" hidden="1" thickBot="1" x14ac:dyDescent="0.3">
      <c r="A56" s="74"/>
      <c r="B56" s="35">
        <v>2020</v>
      </c>
      <c r="C56" s="42"/>
      <c r="D56" s="43"/>
      <c r="E56" s="30">
        <f>F56+G56</f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f>N56+O56+P56+Q56</f>
        <v>0</v>
      </c>
      <c r="N56" s="30">
        <v>0</v>
      </c>
      <c r="O56" s="30">
        <v>0</v>
      </c>
      <c r="P56" s="30">
        <v>0</v>
      </c>
      <c r="Q56" s="36">
        <v>0</v>
      </c>
    </row>
    <row r="57" spans="1:17" x14ac:dyDescent="0.25">
      <c r="A57" s="86" t="s">
        <v>39</v>
      </c>
      <c r="B57" s="14" t="s">
        <v>23</v>
      </c>
      <c r="C57" s="75" t="s">
        <v>64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7"/>
    </row>
    <row r="58" spans="1:17" ht="15" customHeight="1" x14ac:dyDescent="0.25">
      <c r="A58" s="73"/>
      <c r="B58" s="15" t="s">
        <v>24</v>
      </c>
      <c r="C58" s="78" t="s">
        <v>41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80"/>
    </row>
    <row r="59" spans="1:17" ht="15" customHeight="1" x14ac:dyDescent="0.25">
      <c r="A59" s="73"/>
      <c r="B59" s="15" t="s">
        <v>25</v>
      </c>
      <c r="C59" s="78" t="s">
        <v>42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80"/>
    </row>
    <row r="60" spans="1:17" ht="15" customHeight="1" x14ac:dyDescent="0.25">
      <c r="A60" s="73"/>
      <c r="B60" s="16" t="s">
        <v>26</v>
      </c>
      <c r="C60" s="81" t="s">
        <v>43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3"/>
    </row>
    <row r="61" spans="1:17" ht="15.75" customHeight="1" x14ac:dyDescent="0.25">
      <c r="A61" s="73"/>
      <c r="B61" s="16" t="s">
        <v>27</v>
      </c>
      <c r="C61" s="18"/>
      <c r="D61" s="19">
        <v>750</v>
      </c>
      <c r="E61" s="20">
        <f>SUM(E63:E64)</f>
        <v>1447405</v>
      </c>
      <c r="F61" s="20">
        <f t="shared" ref="F61:Q61" si="7">SUM(F63:F64)</f>
        <v>301013</v>
      </c>
      <c r="G61" s="20">
        <f t="shared" si="7"/>
        <v>1146392</v>
      </c>
      <c r="H61" s="20">
        <f t="shared" si="7"/>
        <v>107319</v>
      </c>
      <c r="I61" s="20">
        <f t="shared" si="7"/>
        <v>100000</v>
      </c>
      <c r="J61" s="20">
        <f t="shared" si="7"/>
        <v>0</v>
      </c>
      <c r="K61" s="20">
        <f t="shared" si="7"/>
        <v>0</v>
      </c>
      <c r="L61" s="20">
        <f t="shared" si="7"/>
        <v>100000</v>
      </c>
      <c r="M61" s="20">
        <f t="shared" si="7"/>
        <v>7319</v>
      </c>
      <c r="N61" s="20">
        <f t="shared" si="7"/>
        <v>0</v>
      </c>
      <c r="O61" s="20">
        <f t="shared" si="7"/>
        <v>0</v>
      </c>
      <c r="P61" s="20">
        <f t="shared" si="7"/>
        <v>0</v>
      </c>
      <c r="Q61" s="21">
        <f t="shared" si="7"/>
        <v>7319</v>
      </c>
    </row>
    <row r="62" spans="1:17" ht="15.75" customHeight="1" x14ac:dyDescent="0.25">
      <c r="A62" s="73"/>
      <c r="B62" s="53" t="s">
        <v>5</v>
      </c>
      <c r="C62" s="54"/>
      <c r="D62" s="55">
        <v>75023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7"/>
    </row>
    <row r="63" spans="1:17" ht="15.75" customHeight="1" x14ac:dyDescent="0.25">
      <c r="A63" s="73"/>
      <c r="B63" s="50">
        <v>2020</v>
      </c>
      <c r="C63" s="51"/>
      <c r="D63" s="52"/>
      <c r="E63" s="44">
        <f>F63+G63</f>
        <v>107319</v>
      </c>
      <c r="F63" s="44">
        <f>I63</f>
        <v>100000</v>
      </c>
      <c r="G63" s="44">
        <v>7319</v>
      </c>
      <c r="H63" s="44">
        <f>I63+M63</f>
        <v>107319</v>
      </c>
      <c r="I63" s="44">
        <f>L63</f>
        <v>100000</v>
      </c>
      <c r="J63" s="44"/>
      <c r="K63" s="44"/>
      <c r="L63" s="44">
        <v>100000</v>
      </c>
      <c r="M63" s="44">
        <f>Q63</f>
        <v>7319</v>
      </c>
      <c r="N63" s="44"/>
      <c r="O63" s="44"/>
      <c r="P63" s="44">
        <v>0</v>
      </c>
      <c r="Q63" s="45">
        <v>7319</v>
      </c>
    </row>
    <row r="64" spans="1:17" ht="15.75" customHeight="1" thickBot="1" x14ac:dyDescent="0.3">
      <c r="A64" s="74"/>
      <c r="B64" s="35">
        <v>2021</v>
      </c>
      <c r="C64" s="42"/>
      <c r="D64" s="43"/>
      <c r="E64" s="30">
        <f>F64+G64</f>
        <v>1340086</v>
      </c>
      <c r="F64" s="30">
        <v>201013</v>
      </c>
      <c r="G64" s="30">
        <v>1139073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f>N64+O64+P64+Q64</f>
        <v>0</v>
      </c>
      <c r="N64" s="30">
        <v>0</v>
      </c>
      <c r="O64" s="30">
        <v>0</v>
      </c>
      <c r="P64" s="30">
        <v>0</v>
      </c>
      <c r="Q64" s="36">
        <v>0</v>
      </c>
    </row>
    <row r="65" spans="1:17" ht="20.25" customHeight="1" thickBot="1" x14ac:dyDescent="0.3">
      <c r="A65" s="68">
        <v>2</v>
      </c>
      <c r="B65" s="69" t="s">
        <v>47</v>
      </c>
      <c r="C65" s="84" t="s">
        <v>22</v>
      </c>
      <c r="D65" s="85"/>
      <c r="E65" s="67">
        <f>E70+E77+E84</f>
        <v>168000</v>
      </c>
      <c r="F65" s="67">
        <f t="shared" ref="F65:Q65" si="8">F70+F77+F84</f>
        <v>0</v>
      </c>
      <c r="G65" s="67">
        <f t="shared" si="8"/>
        <v>168000</v>
      </c>
      <c r="H65" s="67">
        <f t="shared" si="8"/>
        <v>168000</v>
      </c>
      <c r="I65" s="67">
        <f t="shared" si="8"/>
        <v>0</v>
      </c>
      <c r="J65" s="67">
        <f t="shared" si="8"/>
        <v>0</v>
      </c>
      <c r="K65" s="67">
        <f t="shared" si="8"/>
        <v>0</v>
      </c>
      <c r="L65" s="67">
        <f t="shared" si="8"/>
        <v>0</v>
      </c>
      <c r="M65" s="67">
        <f t="shared" si="8"/>
        <v>168000</v>
      </c>
      <c r="N65" s="67">
        <f t="shared" si="8"/>
        <v>0</v>
      </c>
      <c r="O65" s="67">
        <f t="shared" si="8"/>
        <v>0</v>
      </c>
      <c r="P65" s="67">
        <f t="shared" si="8"/>
        <v>0</v>
      </c>
      <c r="Q65" s="67">
        <f t="shared" si="8"/>
        <v>168000</v>
      </c>
    </row>
    <row r="66" spans="1:17" ht="15.75" customHeight="1" x14ac:dyDescent="0.25">
      <c r="A66" s="73" t="s">
        <v>53</v>
      </c>
      <c r="B66" s="61" t="s">
        <v>23</v>
      </c>
      <c r="C66" s="75" t="s">
        <v>49</v>
      </c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7"/>
    </row>
    <row r="67" spans="1:17" ht="15.75" customHeight="1" x14ac:dyDescent="0.25">
      <c r="A67" s="73"/>
      <c r="B67" s="15" t="s">
        <v>24</v>
      </c>
      <c r="C67" s="78" t="s">
        <v>50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80"/>
    </row>
    <row r="68" spans="1:17" ht="15.75" customHeight="1" x14ac:dyDescent="0.25">
      <c r="A68" s="73"/>
      <c r="B68" s="15" t="s">
        <v>25</v>
      </c>
      <c r="C68" s="78" t="s">
        <v>51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80"/>
    </row>
    <row r="69" spans="1:17" ht="15.75" customHeight="1" x14ac:dyDescent="0.25">
      <c r="A69" s="73"/>
      <c r="B69" s="16" t="s">
        <v>26</v>
      </c>
      <c r="C69" s="81" t="s">
        <v>48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3"/>
    </row>
    <row r="70" spans="1:17" ht="15.75" customHeight="1" x14ac:dyDescent="0.25">
      <c r="A70" s="73"/>
      <c r="B70" s="16" t="s">
        <v>27</v>
      </c>
      <c r="C70" s="18"/>
      <c r="D70" s="19">
        <v>801</v>
      </c>
      <c r="E70" s="20">
        <f t="shared" ref="E70:Q70" si="9">SUM(E72:E72)</f>
        <v>60000</v>
      </c>
      <c r="F70" s="20">
        <f t="shared" si="9"/>
        <v>0</v>
      </c>
      <c r="G70" s="20">
        <f t="shared" si="9"/>
        <v>60000</v>
      </c>
      <c r="H70" s="20">
        <f t="shared" si="9"/>
        <v>60000</v>
      </c>
      <c r="I70" s="20">
        <f t="shared" si="9"/>
        <v>0</v>
      </c>
      <c r="J70" s="20">
        <f t="shared" si="9"/>
        <v>0</v>
      </c>
      <c r="K70" s="20">
        <f t="shared" si="9"/>
        <v>0</v>
      </c>
      <c r="L70" s="20">
        <f t="shared" si="9"/>
        <v>0</v>
      </c>
      <c r="M70" s="20">
        <v>60000</v>
      </c>
      <c r="N70" s="20">
        <f t="shared" si="9"/>
        <v>0</v>
      </c>
      <c r="O70" s="20">
        <f t="shared" si="9"/>
        <v>0</v>
      </c>
      <c r="P70" s="20">
        <f t="shared" si="9"/>
        <v>0</v>
      </c>
      <c r="Q70" s="21">
        <f t="shared" si="9"/>
        <v>60000</v>
      </c>
    </row>
    <row r="71" spans="1:17" ht="12" customHeight="1" x14ac:dyDescent="0.25">
      <c r="A71" s="73"/>
      <c r="B71" s="53" t="s">
        <v>5</v>
      </c>
      <c r="C71" s="54"/>
      <c r="D71" s="55">
        <v>80195</v>
      </c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7"/>
    </row>
    <row r="72" spans="1:17" ht="15.75" customHeight="1" thickBot="1" x14ac:dyDescent="0.3">
      <c r="A72" s="74"/>
      <c r="B72" s="62">
        <v>2020</v>
      </c>
      <c r="C72" s="63"/>
      <c r="D72" s="64"/>
      <c r="E72" s="65">
        <f>F72+G72</f>
        <v>60000</v>
      </c>
      <c r="F72" s="65">
        <v>0</v>
      </c>
      <c r="G72" s="65">
        <v>60000</v>
      </c>
      <c r="H72" s="65">
        <f>I72+M72</f>
        <v>60000</v>
      </c>
      <c r="I72" s="65">
        <f>L72</f>
        <v>0</v>
      </c>
      <c r="J72" s="65"/>
      <c r="K72" s="65"/>
      <c r="L72" s="65">
        <v>0</v>
      </c>
      <c r="M72" s="65">
        <v>60000</v>
      </c>
      <c r="N72" s="65"/>
      <c r="O72" s="65"/>
      <c r="P72" s="65">
        <v>0</v>
      </c>
      <c r="Q72" s="66">
        <v>60000</v>
      </c>
    </row>
    <row r="73" spans="1:17" ht="20.25" customHeight="1" x14ac:dyDescent="0.25">
      <c r="A73" s="73" t="s">
        <v>52</v>
      </c>
      <c r="B73" s="61" t="s">
        <v>23</v>
      </c>
      <c r="C73" s="75" t="s">
        <v>49</v>
      </c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7"/>
    </row>
    <row r="74" spans="1:17" ht="15.75" customHeight="1" x14ac:dyDescent="0.25">
      <c r="A74" s="73"/>
      <c r="B74" s="15" t="s">
        <v>24</v>
      </c>
      <c r="C74" s="78" t="s">
        <v>50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80"/>
    </row>
    <row r="75" spans="1:17" ht="15.75" customHeight="1" x14ac:dyDescent="0.25">
      <c r="A75" s="73"/>
      <c r="B75" s="15" t="s">
        <v>25</v>
      </c>
      <c r="C75" s="78" t="s">
        <v>51</v>
      </c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80"/>
    </row>
    <row r="76" spans="1:17" ht="15.75" customHeight="1" x14ac:dyDescent="0.25">
      <c r="A76" s="73"/>
      <c r="B76" s="16" t="s">
        <v>26</v>
      </c>
      <c r="C76" s="81" t="s">
        <v>54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3"/>
    </row>
    <row r="77" spans="1:17" ht="15.75" customHeight="1" x14ac:dyDescent="0.25">
      <c r="A77" s="73"/>
      <c r="B77" s="16" t="s">
        <v>27</v>
      </c>
      <c r="C77" s="18"/>
      <c r="D77" s="19">
        <v>801</v>
      </c>
      <c r="E77" s="20">
        <f t="shared" ref="E77:Q77" si="10">SUM(E79:E79)</f>
        <v>75000</v>
      </c>
      <c r="F77" s="20">
        <f t="shared" si="10"/>
        <v>0</v>
      </c>
      <c r="G77" s="20">
        <f t="shared" si="10"/>
        <v>75000</v>
      </c>
      <c r="H77" s="20">
        <f t="shared" si="10"/>
        <v>75000</v>
      </c>
      <c r="I77" s="20">
        <f t="shared" si="10"/>
        <v>0</v>
      </c>
      <c r="J77" s="20">
        <f t="shared" si="10"/>
        <v>0</v>
      </c>
      <c r="K77" s="20">
        <f t="shared" si="10"/>
        <v>0</v>
      </c>
      <c r="L77" s="20">
        <f t="shared" si="10"/>
        <v>0</v>
      </c>
      <c r="M77" s="20">
        <f t="shared" si="10"/>
        <v>75000</v>
      </c>
      <c r="N77" s="20">
        <f t="shared" si="10"/>
        <v>0</v>
      </c>
      <c r="O77" s="20">
        <f t="shared" si="10"/>
        <v>0</v>
      </c>
      <c r="P77" s="20">
        <f t="shared" si="10"/>
        <v>0</v>
      </c>
      <c r="Q77" s="21">
        <f t="shared" si="10"/>
        <v>75000</v>
      </c>
    </row>
    <row r="78" spans="1:17" ht="15.75" customHeight="1" x14ac:dyDescent="0.25">
      <c r="A78" s="73"/>
      <c r="B78" s="53" t="s">
        <v>5</v>
      </c>
      <c r="C78" s="54"/>
      <c r="D78" s="55">
        <v>80195</v>
      </c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7"/>
    </row>
    <row r="79" spans="1:17" ht="15.75" customHeight="1" x14ac:dyDescent="0.25">
      <c r="A79" s="73"/>
      <c r="B79" s="50">
        <v>2020</v>
      </c>
      <c r="C79" s="51"/>
      <c r="D79" s="52"/>
      <c r="E79" s="44">
        <f>F79+G79</f>
        <v>75000</v>
      </c>
      <c r="F79" s="44">
        <v>0</v>
      </c>
      <c r="G79" s="44">
        <v>75000</v>
      </c>
      <c r="H79" s="44">
        <f>I79+M79</f>
        <v>75000</v>
      </c>
      <c r="I79" s="44">
        <f>L79</f>
        <v>0</v>
      </c>
      <c r="J79" s="44"/>
      <c r="K79" s="44"/>
      <c r="L79" s="44">
        <v>0</v>
      </c>
      <c r="M79" s="44">
        <f>Q79</f>
        <v>75000</v>
      </c>
      <c r="N79" s="44"/>
      <c r="O79" s="44"/>
      <c r="P79" s="44">
        <v>0</v>
      </c>
      <c r="Q79" s="45">
        <v>75000</v>
      </c>
    </row>
    <row r="80" spans="1:17" ht="15.75" customHeight="1" x14ac:dyDescent="0.25">
      <c r="A80" s="73" t="s">
        <v>55</v>
      </c>
      <c r="B80" s="61" t="s">
        <v>23</v>
      </c>
      <c r="C80" s="75" t="s">
        <v>58</v>
      </c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7"/>
    </row>
    <row r="81" spans="1:17" ht="15.75" customHeight="1" x14ac:dyDescent="0.25">
      <c r="A81" s="73"/>
      <c r="B81" s="15" t="s">
        <v>24</v>
      </c>
      <c r="C81" s="78" t="s">
        <v>57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80"/>
    </row>
    <row r="82" spans="1:17" ht="15.75" customHeight="1" x14ac:dyDescent="0.25">
      <c r="A82" s="73"/>
      <c r="B82" s="15" t="s">
        <v>25</v>
      </c>
      <c r="C82" s="78" t="s">
        <v>56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80"/>
    </row>
    <row r="83" spans="1:17" ht="15.75" customHeight="1" x14ac:dyDescent="0.25">
      <c r="A83" s="73"/>
      <c r="B83" s="16" t="s">
        <v>26</v>
      </c>
      <c r="C83" s="81" t="s">
        <v>59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3"/>
    </row>
    <row r="84" spans="1:17" ht="15.75" customHeight="1" x14ac:dyDescent="0.25">
      <c r="A84" s="73"/>
      <c r="B84" s="16" t="s">
        <v>27</v>
      </c>
      <c r="C84" s="18"/>
      <c r="D84" s="19">
        <v>710</v>
      </c>
      <c r="E84" s="20">
        <f t="shared" ref="E84:L84" si="11">SUM(E86:E86)</f>
        <v>33000</v>
      </c>
      <c r="F84" s="20">
        <f t="shared" si="11"/>
        <v>0</v>
      </c>
      <c r="G84" s="20">
        <f t="shared" si="11"/>
        <v>33000</v>
      </c>
      <c r="H84" s="20">
        <f t="shared" si="11"/>
        <v>33000</v>
      </c>
      <c r="I84" s="20">
        <f t="shared" si="11"/>
        <v>0</v>
      </c>
      <c r="J84" s="20">
        <f t="shared" si="11"/>
        <v>0</v>
      </c>
      <c r="K84" s="20">
        <f t="shared" si="11"/>
        <v>0</v>
      </c>
      <c r="L84" s="20">
        <f t="shared" si="11"/>
        <v>0</v>
      </c>
      <c r="M84" s="20">
        <v>33000</v>
      </c>
      <c r="N84" s="20">
        <f t="shared" ref="N84:Q84" si="12">SUM(N86:N86)</f>
        <v>0</v>
      </c>
      <c r="O84" s="20">
        <f t="shared" si="12"/>
        <v>0</v>
      </c>
      <c r="P84" s="20">
        <f t="shared" si="12"/>
        <v>0</v>
      </c>
      <c r="Q84" s="21">
        <f t="shared" si="12"/>
        <v>33000</v>
      </c>
    </row>
    <row r="85" spans="1:17" ht="15.75" customHeight="1" x14ac:dyDescent="0.25">
      <c r="A85" s="73"/>
      <c r="B85" s="53" t="s">
        <v>5</v>
      </c>
      <c r="C85" s="54"/>
      <c r="D85" s="55">
        <v>71004</v>
      </c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7"/>
    </row>
    <row r="86" spans="1:17" ht="15.75" customHeight="1" thickBot="1" x14ac:dyDescent="0.3">
      <c r="A86" s="74"/>
      <c r="B86" s="62">
        <v>2020</v>
      </c>
      <c r="C86" s="63"/>
      <c r="D86" s="64"/>
      <c r="E86" s="65">
        <f>F86+G86</f>
        <v>33000</v>
      </c>
      <c r="F86" s="65">
        <v>0</v>
      </c>
      <c r="G86" s="65">
        <f>H86</f>
        <v>33000</v>
      </c>
      <c r="H86" s="65">
        <f>I86+M86</f>
        <v>33000</v>
      </c>
      <c r="I86" s="65">
        <f>L86</f>
        <v>0</v>
      </c>
      <c r="J86" s="65"/>
      <c r="K86" s="65"/>
      <c r="L86" s="65">
        <v>0</v>
      </c>
      <c r="M86" s="65">
        <f>Q86</f>
        <v>33000</v>
      </c>
      <c r="N86" s="65"/>
      <c r="O86" s="65"/>
      <c r="P86" s="65">
        <v>0</v>
      </c>
      <c r="Q86" s="66">
        <v>33000</v>
      </c>
    </row>
    <row r="87" spans="1:17" ht="26.25" customHeight="1" thickTop="1" thickBot="1" x14ac:dyDescent="0.3">
      <c r="A87" s="37"/>
      <c r="B87" s="38" t="s">
        <v>28</v>
      </c>
      <c r="C87" s="38"/>
      <c r="D87" s="38"/>
      <c r="E87" s="39">
        <f t="shared" ref="E87:Q87" si="13">E13+E65</f>
        <v>5097919</v>
      </c>
      <c r="F87" s="39">
        <f t="shared" si="13"/>
        <v>1443153</v>
      </c>
      <c r="G87" s="39">
        <f t="shared" si="13"/>
        <v>3654766</v>
      </c>
      <c r="H87" s="39">
        <f t="shared" si="13"/>
        <v>302319</v>
      </c>
      <c r="I87" s="39">
        <f t="shared" si="13"/>
        <v>120000</v>
      </c>
      <c r="J87" s="39">
        <f t="shared" si="13"/>
        <v>0</v>
      </c>
      <c r="K87" s="39">
        <f t="shared" si="13"/>
        <v>0</v>
      </c>
      <c r="L87" s="39">
        <f t="shared" si="13"/>
        <v>120000</v>
      </c>
      <c r="M87" s="39">
        <f t="shared" si="13"/>
        <v>182319</v>
      </c>
      <c r="N87" s="39">
        <f t="shared" si="13"/>
        <v>0</v>
      </c>
      <c r="O87" s="39">
        <f t="shared" si="13"/>
        <v>0</v>
      </c>
      <c r="P87" s="39">
        <f t="shared" si="13"/>
        <v>0</v>
      </c>
      <c r="Q87" s="39">
        <f t="shared" si="13"/>
        <v>182319</v>
      </c>
    </row>
    <row r="88" spans="1:17" ht="15.75" customHeight="1" thickTop="1" x14ac:dyDescent="0.25"/>
    <row r="90" spans="1:17" x14ac:dyDescent="0.25">
      <c r="E90" s="40"/>
      <c r="F90" s="40"/>
      <c r="G90" s="41"/>
      <c r="H90" s="40"/>
      <c r="I90" s="40"/>
      <c r="J90" s="40"/>
      <c r="K90" s="40"/>
      <c r="L90" s="40"/>
      <c r="M90" s="40"/>
      <c r="N90" s="40"/>
      <c r="O90" s="40"/>
      <c r="P90" s="40"/>
      <c r="Q90" s="40"/>
    </row>
    <row r="92" spans="1:17" x14ac:dyDescent="0.25"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</row>
    <row r="95" spans="1:17" x14ac:dyDescent="0.25">
      <c r="H95" s="40"/>
    </row>
    <row r="97" spans="8:8" x14ac:dyDescent="0.25">
      <c r="H97" s="40"/>
    </row>
  </sheetData>
  <mergeCells count="71">
    <mergeCell ref="C75:Q75"/>
    <mergeCell ref="C74:Q74"/>
    <mergeCell ref="C73:Q73"/>
    <mergeCell ref="A73:A79"/>
    <mergeCell ref="C76:Q76"/>
    <mergeCell ref="A66:A72"/>
    <mergeCell ref="C66:Q66"/>
    <mergeCell ref="C67:Q67"/>
    <mergeCell ref="C68:Q68"/>
    <mergeCell ref="C69:Q69"/>
    <mergeCell ref="A49:A56"/>
    <mergeCell ref="C49:Q49"/>
    <mergeCell ref="C50:Q50"/>
    <mergeCell ref="C51:Q51"/>
    <mergeCell ref="C52:Q52"/>
    <mergeCell ref="H6:Q6"/>
    <mergeCell ref="E6:E11"/>
    <mergeCell ref="I10:I11"/>
    <mergeCell ref="A20:A25"/>
    <mergeCell ref="C20:Q20"/>
    <mergeCell ref="C21:Q21"/>
    <mergeCell ref="C22:Q22"/>
    <mergeCell ref="C23:Q23"/>
    <mergeCell ref="A14:A19"/>
    <mergeCell ref="C14:Q14"/>
    <mergeCell ref="C15:Q15"/>
    <mergeCell ref="C16:Q16"/>
    <mergeCell ref="C17:Q17"/>
    <mergeCell ref="A4:Q4"/>
    <mergeCell ref="N10:Q10"/>
    <mergeCell ref="A6:A11"/>
    <mergeCell ref="B6:B11"/>
    <mergeCell ref="G7:G11"/>
    <mergeCell ref="M10:M11"/>
    <mergeCell ref="C6:C11"/>
    <mergeCell ref="H7:Q7"/>
    <mergeCell ref="I8:Q8"/>
    <mergeCell ref="M9:Q9"/>
    <mergeCell ref="F7:F11"/>
    <mergeCell ref="H8:H11"/>
    <mergeCell ref="J10:L10"/>
    <mergeCell ref="I9:L9"/>
    <mergeCell ref="D6:D11"/>
    <mergeCell ref="F6:G6"/>
    <mergeCell ref="C28:Q28"/>
    <mergeCell ref="C29:Q29"/>
    <mergeCell ref="C13:D13"/>
    <mergeCell ref="A33:A40"/>
    <mergeCell ref="C33:Q33"/>
    <mergeCell ref="C34:Q34"/>
    <mergeCell ref="C35:Q35"/>
    <mergeCell ref="C36:Q36"/>
    <mergeCell ref="C27:Q27"/>
    <mergeCell ref="C26:Q26"/>
    <mergeCell ref="A26:A32"/>
    <mergeCell ref="A41:A48"/>
    <mergeCell ref="C41:Q41"/>
    <mergeCell ref="C42:Q42"/>
    <mergeCell ref="C43:Q43"/>
    <mergeCell ref="C44:Q44"/>
    <mergeCell ref="C65:D65"/>
    <mergeCell ref="A57:A64"/>
    <mergeCell ref="C57:Q57"/>
    <mergeCell ref="C58:Q58"/>
    <mergeCell ref="C59:Q59"/>
    <mergeCell ref="C60:Q60"/>
    <mergeCell ref="A80:A86"/>
    <mergeCell ref="C80:Q80"/>
    <mergeCell ref="C81:Q81"/>
    <mergeCell ref="C82:Q82"/>
    <mergeCell ref="C83:Q83"/>
  </mergeCells>
  <phoneticPr fontId="2" type="noConversion"/>
  <pageMargins left="0.70866141732283472" right="0.70866141732283472" top="0.98425196850393704" bottom="0.70866141732283472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p34</cp:lastModifiedBy>
  <cp:lastPrinted>2020-11-30T12:09:00Z</cp:lastPrinted>
  <dcterms:created xsi:type="dcterms:W3CDTF">2006-11-09T07:35:21Z</dcterms:created>
  <dcterms:modified xsi:type="dcterms:W3CDTF">2020-11-30T12:14:56Z</dcterms:modified>
</cp:coreProperties>
</file>